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4" documentId="13_ncr:1_{2236FEFD-B5B5-4881-B5BA-F27250A89247}" xr6:coauthVersionLast="47" xr6:coauthVersionMax="47" xr10:uidLastSave="{59CD7B23-8BFF-46F8-8137-0397E5DADDC7}"/>
  <bookViews>
    <workbookView xWindow="28680" yWindow="-120" windowWidth="29040" windowHeight="15840" xr2:uid="{35940AE5-7BBF-48F4-86A3-9BCE11C5C9EE}"/>
  </bookViews>
  <sheets>
    <sheet name="Schedule V-K-2" sheetId="1" r:id="rId1"/>
  </sheets>
  <definedNames>
    <definedName name="_xlnm.Print_Titles" localSheetId="0">'Schedule V-K-2'!$A:$B,'Schedule V-K-2'!$1:$5</definedName>
    <definedName name="SAPCrosstab1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9" i="1" l="1"/>
  <c r="BL8" i="1"/>
  <c r="BL9" i="1"/>
  <c r="BL10" i="1"/>
  <c r="BL11" i="1"/>
  <c r="BL12" i="1"/>
  <c r="BL13" i="1"/>
  <c r="BL14" i="1"/>
  <c r="BL15" i="1"/>
  <c r="BL16" i="1"/>
  <c r="BL17" i="1"/>
  <c r="BL18" i="1"/>
  <c r="BJ18" i="1" l="1"/>
  <c r="BJ17" i="1"/>
  <c r="BJ16" i="1"/>
  <c r="BJ15" i="1"/>
  <c r="BJ14" i="1"/>
  <c r="BJ13" i="1"/>
  <c r="BJ12" i="1"/>
  <c r="BJ11" i="1"/>
  <c r="BJ10" i="1"/>
  <c r="BJ9" i="1"/>
  <c r="BJ8" i="1"/>
  <c r="BJ7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J19" i="1" l="1"/>
  <c r="BL7" i="1"/>
  <c r="BL19" i="1" s="1"/>
</calcChain>
</file>

<file path=xl/sharedStrings.xml><?xml version="1.0" encoding="utf-8"?>
<sst xmlns="http://schemas.openxmlformats.org/spreadsheetml/2006/main" count="77" uniqueCount="76">
  <si>
    <t>1070</t>
  </si>
  <si>
    <t>1810</t>
  </si>
  <si>
    <t>1823</t>
  </si>
  <si>
    <t>1860</t>
  </si>
  <si>
    <t>2282</t>
  </si>
  <si>
    <t>2320</t>
  </si>
  <si>
    <t>4030</t>
  </si>
  <si>
    <t>4081</t>
  </si>
  <si>
    <t>4261</t>
  </si>
  <si>
    <t>4264</t>
  </si>
  <si>
    <t>4265</t>
  </si>
  <si>
    <t>4300</t>
  </si>
  <si>
    <t>5600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</si>
  <si>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</si>
  <si>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</si>
  <si>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</si>
  <si>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</si>
  <si>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</si>
  <si>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</si>
  <si>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</si>
  <si>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</si>
  <si>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</si>
  <si>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</si>
  <si>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</si>
  <si>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</si>
  <si>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</si>
  <si>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5800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</si>
  <si>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</si>
  <si>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</si>
  <si>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</si>
  <si>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</si>
  <si>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</si>
  <si>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</si>
  <si>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</si>
  <si>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</si>
  <si>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</si>
  <si>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</si>
  <si>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</si>
  <si>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</si>
  <si>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</si>
  <si>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</si>
  <si>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5970</t>
  </si>
  <si>
    <t>5980</t>
  </si>
  <si>
    <t>9020</t>
  </si>
  <si>
    <t>9030</t>
  </si>
  <si>
    <t>9070</t>
  </si>
  <si>
    <t>9080</t>
  </si>
  <si>
    <t>9090</t>
  </si>
  <si>
    <t>9100</t>
  </si>
  <si>
    <t>9200</t>
  </si>
  <si>
    <t>9210</t>
  </si>
  <si>
    <t>9230</t>
  </si>
  <si>
    <t>9240</t>
  </si>
  <si>
    <t>9250</t>
  </si>
  <si>
    <t>9260</t>
  </si>
  <si>
    <t>9301</t>
  </si>
  <si>
    <t>9302</t>
  </si>
  <si>
    <t>9310</t>
  </si>
  <si>
    <t>9350</t>
  </si>
  <si>
    <t>Grand Total</t>
  </si>
  <si>
    <t>Support for V-K-2</t>
  </si>
  <si>
    <t>Adjustments</t>
  </si>
  <si>
    <t>Total</t>
  </si>
  <si>
    <t>0002 - CNP Service Company, LLC</t>
  </si>
  <si>
    <t>0016 - CNP Resources Corp.</t>
  </si>
  <si>
    <t>0056 - CNP Properties, Inc.</t>
  </si>
  <si>
    <t>0072 - CNP Minnesota Gas</t>
  </si>
  <si>
    <t>0080 - CNP Intrastate Pipeline LLC</t>
  </si>
  <si>
    <t>0082 - CenterPoint Energy Entex</t>
  </si>
  <si>
    <t>0299 - CenterPoint Energy, Inc.</t>
  </si>
  <si>
    <t>0413 - CNP Electric Services,LLC</t>
  </si>
  <si>
    <t>0510 - CNP Indiana Gas North</t>
  </si>
  <si>
    <t>0515 - CNP Ohio Gas</t>
  </si>
  <si>
    <t>0550 - Vectren Utilities, LLC</t>
  </si>
  <si>
    <t>0599 - Southern Indiana Gas &amp; Electric Co</t>
  </si>
  <si>
    <t>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</si>
</sst>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5" formatCode="###,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</fills>
  <borders count="4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3" borderId="1" applyNumberFormat="0" applyAlignment="0" applyProtection="0">
      <alignment horizontal="left" vertical="center" indent="1"/>
    </xf>
    <xf numFmtId="165" fontId="4" fillId="4" borderId="1" applyNumberFormat="0" applyAlignment="0" applyProtection="0">
      <alignment horizontal="left" vertical="center" indent="1"/>
    </xf>
    <xf numFmtId="0" fontId="3" fillId="3" borderId="2" applyNumberFormat="0" applyAlignment="0" applyProtection="0">
      <alignment horizontal="left" vertical="center" indent="1"/>
    </xf>
    <xf numFmtId="165" fontId="4" fillId="0" borderId="3" applyNumberFormat="0" applyProtection="0">
      <alignment horizontal="right" vertical="center"/>
    </xf>
    <xf numFmtId="165" fontId="3" fillId="0" borderId="2" applyNumberFormat="0" applyProtection="0">
      <alignment horizontal="right" vertical="center"/>
    </xf>
  </cellStyleXfs>
  <cellXfs count="11">
    <xf numFmtId="0" fontId="0" fillId="0" borderId="0" xfId="0"/>
    <xf numFmtId="164" fontId="0" fillId="0" borderId="0" xfId="1" applyNumberFormat="1" applyFont="1"/>
    <xf numFmtId="38" fontId="0" fillId="0" borderId="0" xfId="0" applyNumberForma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38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1" applyNumberFormat="1" applyFont="1"/>
    <xf numFmtId="43" fontId="0" fillId="0" borderId="0" xfId="0" applyNumberFormat="1"/>
  </cellXfs>
  <cellStyles count="7">
    <cellStyle name="Comma" xfId="1" builtinId="3"/>
    <cellStyle name="Normal" xfId="0" builtinId="0"/>
    <cellStyle name="SAPDataCell" xfId="5" xr:uid="{DBC71107-D013-4D74-A294-CE704040BF18}"/>
    <cellStyle name="SAPDataTotalCell" xfId="6" xr:uid="{B22CC1DA-1056-4212-BE27-B4C5F0A0CF90}"/>
    <cellStyle name="SAPDimensionCell" xfId="2" xr:uid="{C6B93045-E374-4EE9-91FD-BE835F8A6C4E}"/>
    <cellStyle name="SAPMemberCell" xfId="3" xr:uid="{609DC873-159E-4BC8-BAE3-CC3211C543B5}"/>
    <cellStyle name="SAPMemberTotalCell" xfId="4" xr:uid="{68070FC4-11A9-4A5E-B0E8-78C608AE954E}"/>
  </cellStyles>
  <dxfs count="0"/>
  <tableStyles count="1" defaultTableStyle="TableStyleMedium2" defaultPivotStyle="PivotStyleLight16">
    <tableStyle name="Invisible" pivot="0" table="0" count="0" xr9:uid="{EAACF4EE-0E43-48C3-8C7E-128395C8C9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06D-C4BE-4FD9-8722-B009CED28A8F}">
  <dimension ref="A1:BQ27"/>
  <sheetViews>
    <sheetView tabSelected="1" zoomScale="80" zoomScaleNormal="80" workbookViewId="0"/>
  </sheetViews>
  <sheetFormatPr defaultRowHeight="15" x14ac:dyDescent="0.25"/>
  <cols>
    <col min="1" max="1" width="3.42578125" bestFit="1" customWidth="1"/>
    <col min="2" max="2" width="42.140625" bestFit="1" customWidth="1"/>
    <col min="3" max="3" width="12.28515625" bestFit="1" customWidth="1"/>
    <col min="4" max="5" width="11.28515625" bestFit="1" customWidth="1"/>
    <col min="6" max="6" width="10.28515625" bestFit="1" customWidth="1"/>
    <col min="7" max="7" width="5.85546875" bestFit="1" customWidth="1"/>
    <col min="8" max="8" width="10.28515625" bestFit="1" customWidth="1"/>
    <col min="9" max="9" width="8.140625" bestFit="1" customWidth="1"/>
    <col min="10" max="12" width="11.28515625" bestFit="1" customWidth="1"/>
    <col min="13" max="14" width="9.5703125" bestFit="1" customWidth="1"/>
    <col min="15" max="15" width="11.28515625" bestFit="1" customWidth="1"/>
    <col min="16" max="16" width="5.5703125" bestFit="1" customWidth="1"/>
    <col min="17" max="17" width="8.5703125" bestFit="1" customWidth="1"/>
    <col min="18" max="18" width="5.85546875" bestFit="1" customWidth="1"/>
    <col min="19" max="19" width="8.5703125" bestFit="1" customWidth="1"/>
    <col min="20" max="20" width="7.42578125" bestFit="1" customWidth="1"/>
    <col min="21" max="21" width="6.5703125" bestFit="1" customWidth="1"/>
    <col min="22" max="22" width="7.42578125" bestFit="1" customWidth="1"/>
    <col min="23" max="23" width="8.140625" bestFit="1" customWidth="1"/>
    <col min="24" max="27" width="8.5703125" bestFit="1" customWidth="1"/>
    <col min="28" max="28" width="7.42578125" bestFit="1" customWidth="1"/>
    <col min="29" max="29" width="12.28515625" bestFit="1" customWidth="1"/>
    <col min="30" max="31" width="8.5703125" bestFit="1" customWidth="1"/>
    <col min="32" max="32" width="10.28515625" bestFit="1" customWidth="1"/>
    <col min="33" max="33" width="12.28515625" bestFit="1" customWidth="1"/>
    <col min="34" max="34" width="7.42578125" bestFit="1" customWidth="1"/>
    <col min="35" max="35" width="12" bestFit="1" customWidth="1"/>
    <col min="36" max="36" width="8.5703125" bestFit="1" customWidth="1"/>
    <col min="37" max="37" width="12" bestFit="1" customWidth="1"/>
    <col min="38" max="38" width="9.5703125" bestFit="1" customWidth="1"/>
    <col min="39" max="39" width="7.42578125" bestFit="1" customWidth="1"/>
    <col min="40" max="40" width="8.5703125" bestFit="1" customWidth="1"/>
    <col min="41" max="41" width="9.5703125" bestFit="1" customWidth="1"/>
    <col min="42" max="43" width="8.5703125" bestFit="1" customWidth="1"/>
    <col min="44" max="44" width="7.42578125" bestFit="1" customWidth="1"/>
    <col min="45" max="45" width="5.5703125" bestFit="1" customWidth="1"/>
    <col min="46" max="47" width="11.28515625" bestFit="1" customWidth="1"/>
    <col min="48" max="48" width="7.42578125" bestFit="1" customWidth="1"/>
    <col min="49" max="49" width="9.5703125" bestFit="1" customWidth="1"/>
    <col min="50" max="50" width="5.85546875" bestFit="1" customWidth="1"/>
    <col min="51" max="51" width="7.42578125" bestFit="1" customWidth="1"/>
    <col min="52" max="52" width="11.28515625" bestFit="1" customWidth="1"/>
    <col min="53" max="53" width="9.5703125" bestFit="1" customWidth="1"/>
    <col min="54" max="54" width="5.5703125" bestFit="1" customWidth="1"/>
    <col min="55" max="55" width="8.5703125" bestFit="1" customWidth="1"/>
    <col min="56" max="56" width="10.28515625" bestFit="1" customWidth="1"/>
    <col min="57" max="57" width="12.28515625" bestFit="1" customWidth="1"/>
    <col min="58" max="58" width="7.42578125" bestFit="1" customWidth="1"/>
    <col min="59" max="59" width="13.42578125" bestFit="1" customWidth="1"/>
    <col min="60" max="60" width="11.28515625" bestFit="1" customWidth="1"/>
    <col min="61" max="61" width="9.5703125" bestFit="1" customWidth="1"/>
    <col min="62" max="62" width="13.42578125" bestFit="1" customWidth="1"/>
    <col min="63" max="63" width="13" bestFit="1" customWidth="1"/>
    <col min="64" max="64" width="13.42578125" bestFit="1" customWidth="1"/>
    <col min="65" max="65" width="8.85546875" bestFit="1" customWidth="1"/>
    <col min="66" max="66" width="14.85546875" bestFit="1" customWidth="1"/>
    <col min="67" max="67" width="18.140625" customWidth="1"/>
    <col min="68" max="68" width="12.7109375" bestFit="1" customWidth="1"/>
    <col min="69" max="69" width="16.28515625" bestFit="1" customWidth="1"/>
    <col min="70" max="70" width="12.7109375" bestFit="1" customWidth="1"/>
  </cols>
  <sheetData>
    <row r="1" spans="1:69" x14ac:dyDescent="0.25">
      <c r="B1" s="3" t="s">
        <v>60</v>
      </c>
      <c r="BQ1" s="2"/>
    </row>
    <row r="3" spans="1:69" x14ac:dyDescent="0.25">
      <c r="BQ3" s="2"/>
    </row>
    <row r="6" spans="1:69" s="5" customFormat="1" x14ac:dyDescent="0.25">
      <c r="B6" s="5" t="s">
        <v>75</v>
      </c>
      <c r="C6" s="6" t="s">
        <v>0</v>
      </c>
      <c r="D6" s="6" t="s">
        <v>1</v>
      </c>
      <c r="E6" s="6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U6" s="6" t="s">
        <v>18</v>
      </c>
      <c r="V6" s="6" t="s">
        <v>19</v>
      </c>
      <c r="W6" s="6" t="s">
        <v>20</v>
      </c>
      <c r="X6" s="6" t="s">
        <v>21</v>
      </c>
      <c r="Y6" s="6" t="s">
        <v>22</v>
      </c>
      <c r="Z6" s="6" t="s">
        <v>23</v>
      </c>
      <c r="AA6" s="6" t="s">
        <v>24</v>
      </c>
      <c r="AB6" s="6" t="s">
        <v>25</v>
      </c>
      <c r="AC6" s="6" t="s">
        <v>26</v>
      </c>
      <c r="AD6" s="6" t="s">
        <v>27</v>
      </c>
      <c r="AE6" s="6" t="s">
        <v>28</v>
      </c>
      <c r="AF6" s="6" t="s">
        <v>29</v>
      </c>
      <c r="AG6" s="6" t="s">
        <v>30</v>
      </c>
      <c r="AH6" s="6" t="s">
        <v>31</v>
      </c>
      <c r="AI6" s="6" t="s">
        <v>32</v>
      </c>
      <c r="AJ6" s="6" t="s">
        <v>33</v>
      </c>
      <c r="AK6" s="6" t="s">
        <v>34</v>
      </c>
      <c r="AL6" s="6" t="s">
        <v>35</v>
      </c>
      <c r="AM6" s="6" t="s">
        <v>36</v>
      </c>
      <c r="AN6" s="6" t="s">
        <v>37</v>
      </c>
      <c r="AO6" s="6" t="s">
        <v>38</v>
      </c>
      <c r="AP6" s="6" t="s">
        <v>39</v>
      </c>
      <c r="AQ6" s="6" t="s">
        <v>40</v>
      </c>
      <c r="AR6" s="6" t="s">
        <v>41</v>
      </c>
      <c r="AS6" s="6" t="s">
        <v>42</v>
      </c>
      <c r="AT6" s="6" t="s">
        <v>43</v>
      </c>
      <c r="AU6" s="6" t="s">
        <v>44</v>
      </c>
      <c r="AV6" s="6" t="s">
        <v>45</v>
      </c>
      <c r="AW6" s="6" t="s">
        <v>46</v>
      </c>
      <c r="AX6" s="6" t="s">
        <v>47</v>
      </c>
      <c r="AY6" s="6" t="s">
        <v>48</v>
      </c>
      <c r="AZ6" s="6" t="s">
        <v>49</v>
      </c>
      <c r="BA6" s="6" t="s">
        <v>50</v>
      </c>
      <c r="BB6" s="6" t="s">
        <v>51</v>
      </c>
      <c r="BC6" s="6" t="s">
        <v>52</v>
      </c>
      <c r="BD6" s="6" t="s">
        <v>53</v>
      </c>
      <c r="BE6" s="6" t="s">
        <v>54</v>
      </c>
      <c r="BF6" s="6" t="s">
        <v>55</v>
      </c>
      <c r="BG6" s="6" t="s">
        <v>56</v>
      </c>
      <c r="BH6" s="6" t="s">
        <v>57</v>
      </c>
      <c r="BI6" s="6" t="s">
        <v>58</v>
      </c>
      <c r="BJ6" s="6" t="s">
        <v>59</v>
      </c>
      <c r="BK6" s="5" t="s">
        <v>61</v>
      </c>
      <c r="BL6" s="5" t="s">
        <v>62</v>
      </c>
    </row>
    <row r="7" spans="1:69" x14ac:dyDescent="0.25">
      <c r="A7">
        <v>1</v>
      </c>
      <c r="B7" s="4" t="s">
        <v>63</v>
      </c>
      <c r="C7" s="1">
        <v>89800003.240000322</v>
      </c>
      <c r="D7" s="1">
        <v>2311561.64</v>
      </c>
      <c r="E7" s="1">
        <v>2707740.7199999997</v>
      </c>
      <c r="F7" s="1">
        <v>-374844.67000000004</v>
      </c>
      <c r="G7" s="1"/>
      <c r="H7" s="1">
        <v>22590.85</v>
      </c>
      <c r="I7" s="1"/>
      <c r="J7" s="1">
        <v>3476618.4299999964</v>
      </c>
      <c r="K7" s="1">
        <v>2855102.1999999993</v>
      </c>
      <c r="L7" s="1">
        <v>4793755.080000001</v>
      </c>
      <c r="M7" s="1">
        <v>544761.96000000008</v>
      </c>
      <c r="N7" s="1"/>
      <c r="O7" s="1">
        <v>6298606.9499999974</v>
      </c>
      <c r="P7" s="1">
        <v>44.129999999999995</v>
      </c>
      <c r="Q7" s="1">
        <v>32008.710000000003</v>
      </c>
      <c r="R7" s="1">
        <v>380.3</v>
      </c>
      <c r="S7" s="1">
        <v>32266.58</v>
      </c>
      <c r="T7" s="1">
        <v>3728.7299999999996</v>
      </c>
      <c r="U7" s="1">
        <v>768.7299999999999</v>
      </c>
      <c r="V7" s="1">
        <v>6362.77</v>
      </c>
      <c r="W7" s="1">
        <v>8359.8800000000028</v>
      </c>
      <c r="X7" s="1">
        <v>23600.009999999987</v>
      </c>
      <c r="Y7" s="1">
        <v>10280.56</v>
      </c>
      <c r="Z7" s="1">
        <v>54897.06</v>
      </c>
      <c r="AA7" s="1">
        <v>19340.599999999999</v>
      </c>
      <c r="AB7" s="1">
        <v>1728.75</v>
      </c>
      <c r="AC7" s="1">
        <v>15839564.310000006</v>
      </c>
      <c r="AD7" s="1">
        <v>31854.210000000003</v>
      </c>
      <c r="AE7" s="1">
        <v>25083.350000000009</v>
      </c>
      <c r="AF7" s="1">
        <v>38191.889999999985</v>
      </c>
      <c r="AG7" s="1">
        <v>52186.87</v>
      </c>
      <c r="AH7" s="1">
        <v>2130.2600000000002</v>
      </c>
      <c r="AI7" s="1">
        <v>49100.320000000007</v>
      </c>
      <c r="AJ7" s="1">
        <v>12219.23</v>
      </c>
      <c r="AK7" s="1">
        <v>405639.22</v>
      </c>
      <c r="AL7" s="1">
        <v>41927.5</v>
      </c>
      <c r="AM7" s="1">
        <v>1526.94</v>
      </c>
      <c r="AN7" s="1">
        <v>38772.770000000011</v>
      </c>
      <c r="AO7" s="1">
        <v>228378.5400000001</v>
      </c>
      <c r="AP7" s="1">
        <v>41721.5</v>
      </c>
      <c r="AQ7" s="1">
        <v>10416.379999999999</v>
      </c>
      <c r="AR7" s="1">
        <v>1717.62</v>
      </c>
      <c r="AS7" s="1">
        <v>54.05</v>
      </c>
      <c r="AT7" s="1">
        <v>1155643.1499999999</v>
      </c>
      <c r="AU7" s="1">
        <v>7182190.4099999983</v>
      </c>
      <c r="AV7" s="1">
        <v>813.7199999999998</v>
      </c>
      <c r="AW7" s="1">
        <v>324474.51999999996</v>
      </c>
      <c r="AX7" s="1">
        <v>376.56</v>
      </c>
      <c r="AY7" s="1">
        <v>5524</v>
      </c>
      <c r="AZ7" s="1">
        <v>14535.73</v>
      </c>
      <c r="BA7" s="1">
        <v>108959.42</v>
      </c>
      <c r="BB7" s="1">
        <v>0</v>
      </c>
      <c r="BC7" s="1">
        <v>42291.8</v>
      </c>
      <c r="BD7" s="1">
        <v>175563.23000000007</v>
      </c>
      <c r="BE7" s="1">
        <v>12208066.569999998</v>
      </c>
      <c r="BF7" s="1">
        <v>7394.89</v>
      </c>
      <c r="BG7" s="1">
        <v>121208044.08000134</v>
      </c>
      <c r="BH7" s="1">
        <v>9806513.1999999993</v>
      </c>
      <c r="BI7" s="1">
        <v>73066.630000000019</v>
      </c>
      <c r="BJ7" s="1">
        <f>SUM(C7:BI7)</f>
        <v>281763606.08000159</v>
      </c>
      <c r="BK7" s="1">
        <v>-19178156.745291799</v>
      </c>
      <c r="BL7" s="1">
        <f>SUM(BJ7:BK7)</f>
        <v>262585449.33470979</v>
      </c>
      <c r="BN7" s="10"/>
    </row>
    <row r="8" spans="1:69" x14ac:dyDescent="0.25">
      <c r="A8">
        <v>2</v>
      </c>
      <c r="B8" s="4" t="s">
        <v>64</v>
      </c>
      <c r="C8" s="1">
        <v>12112.140000000001</v>
      </c>
      <c r="D8" s="1"/>
      <c r="E8" s="1"/>
      <c r="F8" s="1"/>
      <c r="G8" s="1">
        <v>360.12</v>
      </c>
      <c r="H8" s="1"/>
      <c r="I8" s="1"/>
      <c r="J8" s="1"/>
      <c r="K8" s="1"/>
      <c r="L8" s="1"/>
      <c r="M8" s="1"/>
      <c r="N8" s="1"/>
      <c r="O8" s="1">
        <v>84.44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>
        <v>1025.1500000000001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>
        <v>680</v>
      </c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>
        <v>10805.11</v>
      </c>
      <c r="BH8" s="1"/>
      <c r="BI8" s="1"/>
      <c r="BJ8" s="1">
        <f t="shared" ref="BJ8:BJ18" si="0">SUM(C8:BI8)</f>
        <v>25066.960000000003</v>
      </c>
      <c r="BK8" s="1">
        <v>0</v>
      </c>
      <c r="BL8" s="1">
        <f t="shared" ref="BL8:BL18" si="1">SUM(BJ8:BK8)</f>
        <v>25066.960000000003</v>
      </c>
      <c r="BN8" s="10"/>
    </row>
    <row r="9" spans="1:69" x14ac:dyDescent="0.25">
      <c r="A9">
        <v>3</v>
      </c>
      <c r="B9" s="4" t="s">
        <v>65</v>
      </c>
      <c r="C9" s="1">
        <v>2195953.79</v>
      </c>
      <c r="D9" s="1"/>
      <c r="E9" s="1"/>
      <c r="F9" s="1"/>
      <c r="G9" s="1"/>
      <c r="H9" s="1"/>
      <c r="I9" s="1">
        <v>-796.84</v>
      </c>
      <c r="J9" s="1">
        <v>723048.34000000008</v>
      </c>
      <c r="K9" s="1">
        <v>82800.51999999999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>
        <v>655.20000000000005</v>
      </c>
      <c r="Y9" s="1"/>
      <c r="Z9" s="1">
        <v>9057.52</v>
      </c>
      <c r="AA9" s="1">
        <v>3676.46</v>
      </c>
      <c r="AB9" s="1">
        <v>444.46</v>
      </c>
      <c r="AC9" s="1"/>
      <c r="AD9" s="1"/>
      <c r="AE9" s="1"/>
      <c r="AF9" s="1"/>
      <c r="AG9" s="1"/>
      <c r="AH9" s="1"/>
      <c r="AI9" s="1"/>
      <c r="AJ9" s="1"/>
      <c r="AK9" s="1">
        <v>-16805.289999999997</v>
      </c>
      <c r="AL9" s="1">
        <v>53.88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>
        <v>-313.05</v>
      </c>
      <c r="BE9" s="1">
        <v>-16796.09</v>
      </c>
      <c r="BF9" s="1"/>
      <c r="BG9" s="1">
        <v>-26801.469999999998</v>
      </c>
      <c r="BH9" s="1"/>
      <c r="BI9" s="1">
        <v>-6766.77</v>
      </c>
      <c r="BJ9" s="1">
        <f t="shared" si="0"/>
        <v>2947410.66</v>
      </c>
      <c r="BK9" s="1">
        <v>0</v>
      </c>
      <c r="BL9" s="1">
        <f t="shared" si="1"/>
        <v>2947410.66</v>
      </c>
      <c r="BN9" s="10"/>
    </row>
    <row r="10" spans="1:69" x14ac:dyDescent="0.25">
      <c r="A10">
        <v>4</v>
      </c>
      <c r="B10" s="4" t="s">
        <v>66</v>
      </c>
      <c r="C10" s="1">
        <v>10032.210000000005</v>
      </c>
      <c r="D10" s="1"/>
      <c r="E10" s="1"/>
      <c r="F10" s="1"/>
      <c r="G10" s="1"/>
      <c r="H10" s="1"/>
      <c r="I10" s="1"/>
      <c r="J10" s="1">
        <v>-30710.97</v>
      </c>
      <c r="K10" s="1"/>
      <c r="L10" s="1"/>
      <c r="M10" s="1"/>
      <c r="N10" s="1"/>
      <c r="O10" s="1">
        <v>50.160000000000004</v>
      </c>
      <c r="P10" s="1"/>
      <c r="Q10" s="1"/>
      <c r="R10" s="1"/>
      <c r="S10" s="1"/>
      <c r="T10" s="1"/>
      <c r="U10" s="1"/>
      <c r="V10" s="1">
        <v>-935.07999999999993</v>
      </c>
      <c r="W10" s="1">
        <v>-1605.32</v>
      </c>
      <c r="X10" s="1">
        <v>-1095.68</v>
      </c>
      <c r="Y10" s="1">
        <v>-1605.9499999999998</v>
      </c>
      <c r="Z10" s="1">
        <v>-4778.6500000000005</v>
      </c>
      <c r="AA10" s="1"/>
      <c r="AB10" s="1"/>
      <c r="AC10" s="1">
        <v>-914.93</v>
      </c>
      <c r="AD10" s="1"/>
      <c r="AE10" s="1">
        <v>-3455.1599999999994</v>
      </c>
      <c r="AF10" s="1">
        <v>-31765.15</v>
      </c>
      <c r="AG10" s="1">
        <v>-9918.23</v>
      </c>
      <c r="AH10" s="1"/>
      <c r="AI10" s="1">
        <v>-1011.4000000000001</v>
      </c>
      <c r="AJ10" s="1">
        <v>-337.14000000000004</v>
      </c>
      <c r="AK10" s="1">
        <v>-642857.67000000004</v>
      </c>
      <c r="AL10" s="1">
        <v>-25.13</v>
      </c>
      <c r="AM10" s="1">
        <v>-403.68</v>
      </c>
      <c r="AN10" s="1">
        <v>-6335.86</v>
      </c>
      <c r="AO10" s="1">
        <v>-3101.1100000000006</v>
      </c>
      <c r="AP10" s="1">
        <v>-590.00000000000011</v>
      </c>
      <c r="AQ10" s="1">
        <v>196.67000000000004</v>
      </c>
      <c r="AR10" s="1"/>
      <c r="AS10" s="1"/>
      <c r="AT10" s="1"/>
      <c r="AU10" s="1">
        <v>-337.2</v>
      </c>
      <c r="AV10" s="1">
        <v>-5.94</v>
      </c>
      <c r="AW10" s="1">
        <v>-291.24</v>
      </c>
      <c r="AX10" s="1"/>
      <c r="AY10" s="1">
        <v>2280.75</v>
      </c>
      <c r="AZ10" s="1"/>
      <c r="BA10" s="1"/>
      <c r="BB10" s="1"/>
      <c r="BC10" s="1"/>
      <c r="BD10" s="1">
        <v>-4522.2300000000005</v>
      </c>
      <c r="BE10" s="1">
        <v>-92699.209999999992</v>
      </c>
      <c r="BF10" s="1"/>
      <c r="BG10" s="1">
        <v>-1427840.5499999998</v>
      </c>
      <c r="BH10" s="1"/>
      <c r="BI10" s="1"/>
      <c r="BJ10" s="1">
        <f t="shared" si="0"/>
        <v>-2254583.6899999995</v>
      </c>
      <c r="BK10" s="1">
        <v>59075.860000000008</v>
      </c>
      <c r="BL10" s="1">
        <f t="shared" si="1"/>
        <v>-2195507.8299999996</v>
      </c>
      <c r="BN10" s="10"/>
    </row>
    <row r="11" spans="1:69" x14ac:dyDescent="0.25">
      <c r="A11">
        <v>5</v>
      </c>
      <c r="B11" s="4" t="s">
        <v>67</v>
      </c>
      <c r="C11" s="1"/>
      <c r="D11" s="1"/>
      <c r="E11" s="1"/>
      <c r="F11" s="1"/>
      <c r="G11" s="1"/>
      <c r="H11" s="1"/>
      <c r="I11" s="1"/>
      <c r="J11" s="1">
        <v>-12.64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>
        <v>0</v>
      </c>
      <c r="AV11" s="1"/>
      <c r="AW11" s="1"/>
      <c r="AX11" s="1"/>
      <c r="AY11" s="1"/>
      <c r="AZ11" s="1"/>
      <c r="BA11" s="1"/>
      <c r="BB11" s="1"/>
      <c r="BC11" s="1"/>
      <c r="BD11" s="1">
        <v>-0.71</v>
      </c>
      <c r="BE11" s="1">
        <v>-38.159999999999997</v>
      </c>
      <c r="BF11" s="1"/>
      <c r="BG11" s="1">
        <v>6737.8099999999995</v>
      </c>
      <c r="BH11" s="1"/>
      <c r="BI11" s="1"/>
      <c r="BJ11" s="1">
        <f t="shared" si="0"/>
        <v>6686.2999999999993</v>
      </c>
      <c r="BK11" s="1">
        <v>0</v>
      </c>
      <c r="BL11" s="1">
        <f t="shared" si="1"/>
        <v>6686.2999999999993</v>
      </c>
      <c r="BN11" s="10"/>
    </row>
    <row r="12" spans="1:69" x14ac:dyDescent="0.25">
      <c r="A12">
        <v>6</v>
      </c>
      <c r="B12" s="4" t="s">
        <v>68</v>
      </c>
      <c r="C12" s="1">
        <v>399890.81</v>
      </c>
      <c r="D12" s="1"/>
      <c r="E12" s="1"/>
      <c r="F12" s="1">
        <v>-7319.78</v>
      </c>
      <c r="G12" s="1"/>
      <c r="H12" s="1"/>
      <c r="I12" s="1">
        <v>-7613.96</v>
      </c>
      <c r="J12" s="1">
        <v>-125167.96000000175</v>
      </c>
      <c r="K12" s="1">
        <v>0</v>
      </c>
      <c r="L12" s="1"/>
      <c r="M12" s="1">
        <v>2079.58</v>
      </c>
      <c r="N12" s="1"/>
      <c r="O12" s="1">
        <v>31550.030000000002</v>
      </c>
      <c r="P12" s="1"/>
      <c r="Q12" s="1">
        <v>830.53999999999985</v>
      </c>
      <c r="R12" s="1"/>
      <c r="S12" s="1"/>
      <c r="T12" s="1">
        <v>313.93000000000006</v>
      </c>
      <c r="U12" s="1">
        <v>62.779999999999994</v>
      </c>
      <c r="V12" s="1">
        <v>-142.83999999999997</v>
      </c>
      <c r="W12" s="1">
        <v>-5761.93</v>
      </c>
      <c r="X12" s="1">
        <v>-8029.63</v>
      </c>
      <c r="Y12" s="1">
        <v>-120.01</v>
      </c>
      <c r="Z12" s="1">
        <v>1084.1400000000003</v>
      </c>
      <c r="AA12" s="1">
        <v>1109.17</v>
      </c>
      <c r="AB12" s="1"/>
      <c r="AC12" s="1">
        <v>62498.930000000022</v>
      </c>
      <c r="AD12" s="1">
        <v>687.03000000000009</v>
      </c>
      <c r="AE12" s="1">
        <v>-203.65000000000018</v>
      </c>
      <c r="AF12" s="1">
        <v>-108353.28000000001</v>
      </c>
      <c r="AG12" s="1">
        <v>11402793.099999996</v>
      </c>
      <c r="AH12" s="1">
        <v>83.73</v>
      </c>
      <c r="AI12" s="1">
        <v>10634.190000000002</v>
      </c>
      <c r="AJ12" s="1">
        <v>300.60000000000002</v>
      </c>
      <c r="AK12" s="1">
        <v>-3198086.590000005</v>
      </c>
      <c r="AL12" s="1">
        <v>141385.65999999995</v>
      </c>
      <c r="AM12" s="1">
        <v>-30.909999999999997</v>
      </c>
      <c r="AN12" s="1">
        <v>728.24000000000024</v>
      </c>
      <c r="AO12" s="1">
        <v>-18396.500000000004</v>
      </c>
      <c r="AP12" s="1">
        <v>-6192.6199999999972</v>
      </c>
      <c r="AQ12" s="1">
        <v>859.40000000000009</v>
      </c>
      <c r="AR12" s="1">
        <v>0</v>
      </c>
      <c r="AS12" s="1">
        <v>0.25</v>
      </c>
      <c r="AT12" s="1"/>
      <c r="AU12" s="1">
        <v>7092.5499999999993</v>
      </c>
      <c r="AV12" s="1">
        <v>9.65</v>
      </c>
      <c r="AW12" s="1">
        <v>473.29</v>
      </c>
      <c r="AX12" s="1"/>
      <c r="AY12" s="1"/>
      <c r="AZ12" s="1">
        <v>66279.98000000001</v>
      </c>
      <c r="BA12" s="1">
        <v>28752.46</v>
      </c>
      <c r="BB12" s="1"/>
      <c r="BC12" s="1"/>
      <c r="BD12" s="1">
        <v>-9846.7899999999718</v>
      </c>
      <c r="BE12" s="1">
        <v>-365762.39999998867</v>
      </c>
      <c r="BF12" s="1">
        <v>680.96</v>
      </c>
      <c r="BG12" s="1">
        <v>-11597238.750000138</v>
      </c>
      <c r="BH12" s="1">
        <v>-36542.69</v>
      </c>
      <c r="BI12" s="1">
        <v>49804</v>
      </c>
      <c r="BJ12" s="1">
        <f t="shared" si="0"/>
        <v>-3284825.2900001337</v>
      </c>
      <c r="BK12" s="1">
        <v>-162507.96</v>
      </c>
      <c r="BL12" s="1">
        <f t="shared" si="1"/>
        <v>-3447333.2500001336</v>
      </c>
      <c r="BN12" s="10"/>
    </row>
    <row r="13" spans="1:69" x14ac:dyDescent="0.25">
      <c r="A13">
        <v>7</v>
      </c>
      <c r="B13" s="4" t="s">
        <v>69</v>
      </c>
      <c r="C13" s="1"/>
      <c r="D13" s="1"/>
      <c r="E13" s="1"/>
      <c r="F13" s="1"/>
      <c r="G13" s="1"/>
      <c r="H13" s="1">
        <v>-195783.19</v>
      </c>
      <c r="I13" s="1"/>
      <c r="J13" s="1"/>
      <c r="K13" s="1"/>
      <c r="L13" s="1"/>
      <c r="M13" s="1"/>
      <c r="N13" s="1">
        <v>242299.49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>
        <v>3378435.56</v>
      </c>
      <c r="BA13" s="1"/>
      <c r="BB13" s="1"/>
      <c r="BC13" s="1"/>
      <c r="BD13" s="1">
        <v>-222997.99</v>
      </c>
      <c r="BE13" s="1">
        <v>49846587.380000003</v>
      </c>
      <c r="BF13" s="1"/>
      <c r="BG13" s="1">
        <v>142</v>
      </c>
      <c r="BH13" s="1"/>
      <c r="BI13" s="1"/>
      <c r="BJ13" s="1">
        <f t="shared" si="0"/>
        <v>53048683.25</v>
      </c>
      <c r="BK13" s="1">
        <v>0</v>
      </c>
      <c r="BL13" s="1">
        <f t="shared" si="1"/>
        <v>53048683.25</v>
      </c>
      <c r="BN13" s="10"/>
    </row>
    <row r="14" spans="1:69" x14ac:dyDescent="0.25">
      <c r="A14">
        <v>8</v>
      </c>
      <c r="B14" s="4" t="s">
        <v>70</v>
      </c>
      <c r="C14" s="1"/>
      <c r="D14" s="1"/>
      <c r="E14" s="1"/>
      <c r="F14" s="1"/>
      <c r="G14" s="1"/>
      <c r="H14" s="1"/>
      <c r="I14" s="1"/>
      <c r="J14" s="1">
        <v>-46.11</v>
      </c>
      <c r="K14" s="1"/>
      <c r="L14" s="1"/>
      <c r="M14" s="1"/>
      <c r="N14" s="1"/>
      <c r="O14" s="1">
        <v>-879.84999999999991</v>
      </c>
      <c r="P14" s="1"/>
      <c r="Q14" s="1"/>
      <c r="R14" s="1"/>
      <c r="S14" s="1"/>
      <c r="T14" s="1">
        <v>-534.57999999999993</v>
      </c>
      <c r="U14" s="1">
        <v>-106.94000000000001</v>
      </c>
      <c r="V14" s="1"/>
      <c r="W14" s="1">
        <v>-160.37</v>
      </c>
      <c r="X14" s="1">
        <v>-465.83</v>
      </c>
      <c r="Y14" s="1">
        <v>-174.44</v>
      </c>
      <c r="Z14" s="1">
        <v>-410.41999999999996</v>
      </c>
      <c r="AA14" s="1">
        <v>-320.8</v>
      </c>
      <c r="AB14" s="1"/>
      <c r="AC14" s="1">
        <v>-4414.34</v>
      </c>
      <c r="AD14" s="1">
        <v>-534.57999999999993</v>
      </c>
      <c r="AE14" s="1">
        <v>-538.6</v>
      </c>
      <c r="AF14" s="1"/>
      <c r="AG14" s="1">
        <v>-1069.24</v>
      </c>
      <c r="AH14" s="1"/>
      <c r="AI14" s="1"/>
      <c r="AJ14" s="1"/>
      <c r="AK14" s="1"/>
      <c r="AL14" s="1">
        <v>-67.87</v>
      </c>
      <c r="AM14" s="1">
        <v>-14.07</v>
      </c>
      <c r="AN14" s="1">
        <v>-945.75</v>
      </c>
      <c r="AO14" s="1">
        <v>-3.99</v>
      </c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>
        <v>-2.59</v>
      </c>
      <c r="BE14" s="1">
        <v>-139.14999999999998</v>
      </c>
      <c r="BF14" s="1"/>
      <c r="BG14" s="1"/>
      <c r="BH14" s="1"/>
      <c r="BI14" s="1"/>
      <c r="BJ14" s="1">
        <f t="shared" si="0"/>
        <v>-10829.52</v>
      </c>
      <c r="BK14" s="1">
        <v>801.27</v>
      </c>
      <c r="BL14" s="1">
        <f t="shared" si="1"/>
        <v>-10028.25</v>
      </c>
      <c r="BN14" s="10"/>
    </row>
    <row r="15" spans="1:69" x14ac:dyDescent="0.25">
      <c r="A15">
        <v>9</v>
      </c>
      <c r="B15" s="4" t="s">
        <v>71</v>
      </c>
      <c r="C15" s="1">
        <v>-2069032.8299999998</v>
      </c>
      <c r="D15" s="1"/>
      <c r="E15" s="1"/>
      <c r="F15" s="1"/>
      <c r="G15" s="1"/>
      <c r="H15" s="1"/>
      <c r="I15" s="1"/>
      <c r="J15" s="1">
        <v>-13839</v>
      </c>
      <c r="K15" s="1"/>
      <c r="L15" s="1"/>
      <c r="M15" s="1"/>
      <c r="N15" s="1"/>
      <c r="O15" s="1">
        <v>0</v>
      </c>
      <c r="P15" s="1"/>
      <c r="Q15" s="1"/>
      <c r="R15" s="1"/>
      <c r="S15" s="1"/>
      <c r="T15" s="1"/>
      <c r="U15" s="1"/>
      <c r="V15" s="1">
        <v>53.56</v>
      </c>
      <c r="W15" s="1">
        <v>-591.21</v>
      </c>
      <c r="X15" s="1"/>
      <c r="Y15" s="1">
        <v>68.86</v>
      </c>
      <c r="Z15" s="1">
        <v>214.22</v>
      </c>
      <c r="AA15" s="1"/>
      <c r="AB15" s="1"/>
      <c r="AC15" s="1">
        <v>-14.02</v>
      </c>
      <c r="AD15" s="1"/>
      <c r="AE15" s="1">
        <v>191.27</v>
      </c>
      <c r="AF15" s="1">
        <v>-11246.92</v>
      </c>
      <c r="AG15" s="1">
        <v>0</v>
      </c>
      <c r="AH15" s="1"/>
      <c r="AI15" s="1">
        <v>-11.21</v>
      </c>
      <c r="AJ15" s="1">
        <v>-3.74</v>
      </c>
      <c r="AK15" s="1">
        <v>-260493.63999999998</v>
      </c>
      <c r="AL15" s="1">
        <v>0</v>
      </c>
      <c r="AM15" s="1"/>
      <c r="AN15" s="1">
        <v>214.20000000000002</v>
      </c>
      <c r="AO15" s="1">
        <v>-32.700000000000003</v>
      </c>
      <c r="AP15" s="1">
        <v>-6.54</v>
      </c>
      <c r="AQ15" s="1">
        <v>-1.87</v>
      </c>
      <c r="AR15" s="1">
        <v>0</v>
      </c>
      <c r="AS15" s="1"/>
      <c r="AT15" s="1"/>
      <c r="AU15" s="1">
        <v>-3.73</v>
      </c>
      <c r="AV15" s="1"/>
      <c r="AW15" s="1"/>
      <c r="AX15" s="1"/>
      <c r="AY15" s="1"/>
      <c r="AZ15" s="1"/>
      <c r="BA15" s="1"/>
      <c r="BB15" s="1"/>
      <c r="BC15" s="1"/>
      <c r="BD15" s="1">
        <v>-1152.5999999999999</v>
      </c>
      <c r="BE15" s="1">
        <v>-41765.589999999997</v>
      </c>
      <c r="BF15" s="1"/>
      <c r="BG15" s="1">
        <v>-705381.2</v>
      </c>
      <c r="BH15" s="1"/>
      <c r="BI15" s="1"/>
      <c r="BJ15" s="1">
        <f t="shared" si="0"/>
        <v>-3102834.6899999995</v>
      </c>
      <c r="BK15" s="1">
        <v>11917.550000000005</v>
      </c>
      <c r="BL15" s="1">
        <f t="shared" si="1"/>
        <v>-3090917.1399999997</v>
      </c>
      <c r="BN15" s="10"/>
    </row>
    <row r="16" spans="1:69" x14ac:dyDescent="0.25">
      <c r="A16">
        <v>10</v>
      </c>
      <c r="B16" s="4" t="s">
        <v>72</v>
      </c>
      <c r="C16" s="1">
        <v>-1074821.68</v>
      </c>
      <c r="D16" s="1"/>
      <c r="E16" s="1"/>
      <c r="F16" s="1"/>
      <c r="G16" s="1"/>
      <c r="H16" s="1"/>
      <c r="I16" s="1"/>
      <c r="J16" s="1">
        <v>-12153.12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>
        <v>-177.31</v>
      </c>
      <c r="X16" s="1"/>
      <c r="Y16" s="1"/>
      <c r="Z16" s="1"/>
      <c r="AA16" s="1"/>
      <c r="AB16" s="1"/>
      <c r="AC16" s="1">
        <v>0</v>
      </c>
      <c r="AD16" s="1"/>
      <c r="AE16" s="1"/>
      <c r="AF16" s="1">
        <v>-3368.72</v>
      </c>
      <c r="AG16" s="1"/>
      <c r="AH16" s="1"/>
      <c r="AI16" s="1">
        <v>0</v>
      </c>
      <c r="AJ16" s="1">
        <v>0</v>
      </c>
      <c r="AK16" s="1">
        <v>-186610.86000000004</v>
      </c>
      <c r="AL16" s="1"/>
      <c r="AM16" s="1"/>
      <c r="AN16" s="1"/>
      <c r="AO16" s="1">
        <v>0</v>
      </c>
      <c r="AP16" s="1">
        <v>0</v>
      </c>
      <c r="AQ16" s="1">
        <v>0</v>
      </c>
      <c r="AR16" s="1"/>
      <c r="AS16" s="1"/>
      <c r="AT16" s="1"/>
      <c r="AU16" s="1">
        <v>0</v>
      </c>
      <c r="AV16" s="1"/>
      <c r="AW16" s="1"/>
      <c r="AX16" s="1"/>
      <c r="AY16" s="1"/>
      <c r="AZ16" s="1"/>
      <c r="BA16" s="1"/>
      <c r="BB16" s="1"/>
      <c r="BC16" s="1"/>
      <c r="BD16" s="1">
        <v>-681.66</v>
      </c>
      <c r="BE16" s="1">
        <v>-36678.359999999993</v>
      </c>
      <c r="BF16" s="1"/>
      <c r="BG16" s="1">
        <v>-444701.77999999991</v>
      </c>
      <c r="BH16" s="1"/>
      <c r="BI16" s="1"/>
      <c r="BJ16" s="1">
        <f t="shared" si="0"/>
        <v>-1759193.4900000002</v>
      </c>
      <c r="BK16" s="1">
        <v>3546.03</v>
      </c>
      <c r="BL16" s="1">
        <f t="shared" si="1"/>
        <v>-1755647.4600000002</v>
      </c>
      <c r="BN16" s="10"/>
    </row>
    <row r="17" spans="1:67" x14ac:dyDescent="0.25">
      <c r="A17">
        <v>11</v>
      </c>
      <c r="B17" s="4" t="s">
        <v>73</v>
      </c>
      <c r="C17" s="1">
        <v>469238.38000000012</v>
      </c>
      <c r="D17" s="1"/>
      <c r="E17" s="1"/>
      <c r="F17" s="1"/>
      <c r="G17" s="1"/>
      <c r="H17" s="1"/>
      <c r="I17" s="1"/>
      <c r="J17" s="1">
        <v>2765.53</v>
      </c>
      <c r="K17" s="1"/>
      <c r="L17" s="1"/>
      <c r="M17" s="1"/>
      <c r="N17" s="1"/>
      <c r="O17" s="1">
        <v>70</v>
      </c>
      <c r="P17" s="1"/>
      <c r="Q17" s="1"/>
      <c r="R17" s="1"/>
      <c r="S17" s="1">
        <v>717.07</v>
      </c>
      <c r="T17" s="1"/>
      <c r="U17" s="1"/>
      <c r="V17" s="1"/>
      <c r="W17" s="1">
        <v>42</v>
      </c>
      <c r="X17" s="1">
        <v>70</v>
      </c>
      <c r="Y17" s="1"/>
      <c r="Z17" s="1"/>
      <c r="AA17" s="1">
        <v>98</v>
      </c>
      <c r="AB17" s="1"/>
      <c r="AC17" s="1">
        <v>-232.39000000000004</v>
      </c>
      <c r="AD17" s="1">
        <v>449.03</v>
      </c>
      <c r="AE17" s="1"/>
      <c r="AF17" s="1">
        <v>-3.5700000000000269</v>
      </c>
      <c r="AG17" s="1">
        <v>126.87</v>
      </c>
      <c r="AH17" s="1"/>
      <c r="AI17" s="1">
        <v>-100.47000000000003</v>
      </c>
      <c r="AJ17" s="1">
        <v>-20.69</v>
      </c>
      <c r="AK17" s="1">
        <v>-227530.65000000002</v>
      </c>
      <c r="AL17" s="1">
        <v>59.199999999999996</v>
      </c>
      <c r="AM17" s="1"/>
      <c r="AN17" s="1"/>
      <c r="AO17" s="1">
        <v>-675.05</v>
      </c>
      <c r="AP17" s="1">
        <v>-131.81</v>
      </c>
      <c r="AQ17" s="1">
        <v>-39.950000000000003</v>
      </c>
      <c r="AR17" s="1"/>
      <c r="AS17" s="1"/>
      <c r="AT17" s="1"/>
      <c r="AU17" s="1">
        <v>-79.89</v>
      </c>
      <c r="AV17" s="1">
        <v>310.39999999999998</v>
      </c>
      <c r="AW17" s="1">
        <v>112286.62000000001</v>
      </c>
      <c r="AX17" s="1"/>
      <c r="AY17" s="1"/>
      <c r="AZ17" s="1"/>
      <c r="BA17" s="1"/>
      <c r="BB17" s="1"/>
      <c r="BC17" s="1"/>
      <c r="BD17" s="1">
        <v>56.52</v>
      </c>
      <c r="BE17" s="1">
        <v>9837.6600000000017</v>
      </c>
      <c r="BF17" s="1"/>
      <c r="BG17" s="1">
        <v>-985883.87999999966</v>
      </c>
      <c r="BH17" s="1"/>
      <c r="BI17" s="1"/>
      <c r="BJ17" s="1">
        <f t="shared" si="0"/>
        <v>-618571.06999999948</v>
      </c>
      <c r="BK17" s="1">
        <v>1997.2800000000002</v>
      </c>
      <c r="BL17" s="1">
        <f t="shared" si="1"/>
        <v>-616573.78999999946</v>
      </c>
      <c r="BN17" s="10"/>
    </row>
    <row r="18" spans="1:67" x14ac:dyDescent="0.25">
      <c r="A18">
        <v>12</v>
      </c>
      <c r="B18" s="4" t="s">
        <v>74</v>
      </c>
      <c r="C18" s="1">
        <v>-829666.6</v>
      </c>
      <c r="D18" s="1"/>
      <c r="E18" s="1"/>
      <c r="F18" s="1"/>
      <c r="G18" s="1"/>
      <c r="H18" s="1"/>
      <c r="I18" s="1"/>
      <c r="J18" s="1">
        <v>-82531.489999999991</v>
      </c>
      <c r="K18" s="1"/>
      <c r="L18" s="1"/>
      <c r="M18" s="1"/>
      <c r="N18" s="1"/>
      <c r="O18" s="1"/>
      <c r="P18" s="1"/>
      <c r="Q18" s="1"/>
      <c r="R18" s="1"/>
      <c r="S18" s="1">
        <v>-222.64999999999998</v>
      </c>
      <c r="T18" s="1"/>
      <c r="U18" s="1"/>
      <c r="V18" s="1">
        <v>0</v>
      </c>
      <c r="W18" s="1">
        <v>-0.7</v>
      </c>
      <c r="X18" s="1"/>
      <c r="Y18" s="1">
        <v>0</v>
      </c>
      <c r="Z18" s="1">
        <v>1704.12</v>
      </c>
      <c r="AA18" s="1"/>
      <c r="AB18" s="1"/>
      <c r="AC18" s="1"/>
      <c r="AD18" s="1">
        <v>-100.03</v>
      </c>
      <c r="AE18" s="1">
        <v>0</v>
      </c>
      <c r="AF18" s="1">
        <v>-13.21</v>
      </c>
      <c r="AG18" s="1">
        <v>-348.78999999999996</v>
      </c>
      <c r="AH18" s="1"/>
      <c r="AI18" s="1">
        <v>-1075324.58</v>
      </c>
      <c r="AJ18" s="1"/>
      <c r="AK18" s="1">
        <v>44214.489999999991</v>
      </c>
      <c r="AL18" s="1"/>
      <c r="AM18" s="1"/>
      <c r="AN18" s="1">
        <v>0</v>
      </c>
      <c r="AO18" s="1">
        <v>193.88</v>
      </c>
      <c r="AP18" s="1"/>
      <c r="AQ18" s="1">
        <v>750.71999999999991</v>
      </c>
      <c r="AR18" s="1"/>
      <c r="AS18" s="1"/>
      <c r="AT18" s="1"/>
      <c r="AU18" s="1">
        <v>-51996.729999999996</v>
      </c>
      <c r="AV18" s="1"/>
      <c r="AW18" s="1"/>
      <c r="AX18" s="1"/>
      <c r="AY18" s="1"/>
      <c r="AZ18" s="1"/>
      <c r="BA18" s="1"/>
      <c r="BB18" s="1"/>
      <c r="BC18" s="1"/>
      <c r="BD18" s="1">
        <v>-15216.380000000001</v>
      </c>
      <c r="BE18" s="1">
        <v>-250505.40999999995</v>
      </c>
      <c r="BF18" s="1"/>
      <c r="BG18" s="1">
        <v>-916956.10999999987</v>
      </c>
      <c r="BH18" s="1"/>
      <c r="BI18" s="1"/>
      <c r="BJ18" s="1">
        <f t="shared" si="0"/>
        <v>-3176019.47</v>
      </c>
      <c r="BK18" s="1">
        <v>-3652.9700000000003</v>
      </c>
      <c r="BL18" s="1">
        <f t="shared" si="1"/>
        <v>-3179672.4400000004</v>
      </c>
      <c r="BN18" s="10"/>
    </row>
    <row r="19" spans="1:67" s="7" customFormat="1" x14ac:dyDescent="0.25">
      <c r="A19">
        <v>13</v>
      </c>
      <c r="B19" s="8" t="s">
        <v>59</v>
      </c>
      <c r="C19" s="9">
        <f t="shared" ref="C19:BL19" si="2">SUM(C7:C18)</f>
        <v>88913709.460000321</v>
      </c>
      <c r="D19" s="9">
        <f t="shared" si="2"/>
        <v>2311561.64</v>
      </c>
      <c r="E19" s="9">
        <f t="shared" si="2"/>
        <v>2707740.7199999997</v>
      </c>
      <c r="F19" s="9">
        <f t="shared" si="2"/>
        <v>-382164.45000000007</v>
      </c>
      <c r="G19" s="9">
        <f t="shared" si="2"/>
        <v>360.12</v>
      </c>
      <c r="H19" s="9">
        <f t="shared" si="2"/>
        <v>-173192.34</v>
      </c>
      <c r="I19" s="9">
        <f t="shared" si="2"/>
        <v>-8410.7999999999993</v>
      </c>
      <c r="J19" s="9">
        <f t="shared" si="2"/>
        <v>3937971.0099999942</v>
      </c>
      <c r="K19" s="9">
        <f t="shared" si="2"/>
        <v>2937902.7199999993</v>
      </c>
      <c r="L19" s="9">
        <f t="shared" si="2"/>
        <v>4793755.080000001</v>
      </c>
      <c r="M19" s="9">
        <f t="shared" si="2"/>
        <v>546841.54</v>
      </c>
      <c r="N19" s="9">
        <f t="shared" si="2"/>
        <v>242299.49</v>
      </c>
      <c r="O19" s="9">
        <f t="shared" si="2"/>
        <v>6329481.7299999986</v>
      </c>
      <c r="P19" s="9">
        <f t="shared" si="2"/>
        <v>44.129999999999995</v>
      </c>
      <c r="Q19" s="9">
        <f t="shared" si="2"/>
        <v>32839.25</v>
      </c>
      <c r="R19" s="9">
        <f t="shared" si="2"/>
        <v>380.3</v>
      </c>
      <c r="S19" s="9">
        <f t="shared" si="2"/>
        <v>32761</v>
      </c>
      <c r="T19" s="9">
        <f t="shared" si="2"/>
        <v>3508.08</v>
      </c>
      <c r="U19" s="9">
        <f t="shared" si="2"/>
        <v>724.56999999999982</v>
      </c>
      <c r="V19" s="9">
        <f t="shared" si="2"/>
        <v>5338.4100000000008</v>
      </c>
      <c r="W19" s="9">
        <f t="shared" si="2"/>
        <v>105.04000000000279</v>
      </c>
      <c r="X19" s="9">
        <f t="shared" si="2"/>
        <v>14734.069999999987</v>
      </c>
      <c r="Y19" s="9">
        <f t="shared" si="2"/>
        <v>8449.02</v>
      </c>
      <c r="Z19" s="9">
        <f t="shared" si="2"/>
        <v>61767.990000000005</v>
      </c>
      <c r="AA19" s="9">
        <f t="shared" si="2"/>
        <v>23903.429999999997</v>
      </c>
      <c r="AB19" s="9">
        <f t="shared" si="2"/>
        <v>2173.21</v>
      </c>
      <c r="AC19" s="9">
        <f t="shared" si="2"/>
        <v>15897512.710000006</v>
      </c>
      <c r="AD19" s="9">
        <f t="shared" si="2"/>
        <v>32355.660000000003</v>
      </c>
      <c r="AE19" s="9">
        <f t="shared" si="2"/>
        <v>21077.21000000001</v>
      </c>
      <c r="AF19" s="9">
        <f t="shared" si="2"/>
        <v>-116558.96000000005</v>
      </c>
      <c r="AG19" s="9">
        <f t="shared" si="2"/>
        <v>11443770.579999996</v>
      </c>
      <c r="AH19" s="9">
        <f t="shared" si="2"/>
        <v>2213.9900000000002</v>
      </c>
      <c r="AI19" s="9">
        <f t="shared" si="2"/>
        <v>-1016713.15</v>
      </c>
      <c r="AJ19" s="9">
        <f t="shared" si="2"/>
        <v>12158.26</v>
      </c>
      <c r="AK19" s="9">
        <f t="shared" si="2"/>
        <v>-4082530.9900000049</v>
      </c>
      <c r="AL19" s="9">
        <f t="shared" si="2"/>
        <v>183333.23999999996</v>
      </c>
      <c r="AM19" s="9">
        <f t="shared" si="2"/>
        <v>1078.28</v>
      </c>
      <c r="AN19" s="9">
        <f t="shared" si="2"/>
        <v>32433.600000000009</v>
      </c>
      <c r="AO19" s="9">
        <f t="shared" si="2"/>
        <v>207043.07000000012</v>
      </c>
      <c r="AP19" s="9">
        <f t="shared" si="2"/>
        <v>34800.530000000006</v>
      </c>
      <c r="AQ19" s="9">
        <f t="shared" si="2"/>
        <v>12181.349999999997</v>
      </c>
      <c r="AR19" s="9">
        <f t="shared" si="2"/>
        <v>1717.62</v>
      </c>
      <c r="AS19" s="9">
        <f t="shared" si="2"/>
        <v>54.3</v>
      </c>
      <c r="AT19" s="9">
        <f t="shared" si="2"/>
        <v>1155643.1499999999</v>
      </c>
      <c r="AU19" s="9">
        <f t="shared" si="2"/>
        <v>7136865.4099999974</v>
      </c>
      <c r="AV19" s="9">
        <f t="shared" si="2"/>
        <v>1127.8299999999997</v>
      </c>
      <c r="AW19" s="9">
        <f t="shared" si="2"/>
        <v>436943.18999999994</v>
      </c>
      <c r="AX19" s="9">
        <f t="shared" si="2"/>
        <v>376.56</v>
      </c>
      <c r="AY19" s="9">
        <f t="shared" si="2"/>
        <v>7804.75</v>
      </c>
      <c r="AZ19" s="9">
        <f t="shared" si="2"/>
        <v>3459251.27</v>
      </c>
      <c r="BA19" s="9">
        <f t="shared" si="2"/>
        <v>137711.88</v>
      </c>
      <c r="BB19" s="9">
        <f t="shared" si="2"/>
        <v>0</v>
      </c>
      <c r="BC19" s="9">
        <f t="shared" si="2"/>
        <v>42291.8</v>
      </c>
      <c r="BD19" s="9">
        <f t="shared" si="2"/>
        <v>-79114.249999999898</v>
      </c>
      <c r="BE19" s="9">
        <f t="shared" si="2"/>
        <v>61260107.24000001</v>
      </c>
      <c r="BF19" s="9">
        <f t="shared" si="2"/>
        <v>8075.85</v>
      </c>
      <c r="BG19" s="9">
        <f t="shared" si="2"/>
        <v>105120925.26000121</v>
      </c>
      <c r="BH19" s="9">
        <f t="shared" si="2"/>
        <v>9769970.5099999998</v>
      </c>
      <c r="BI19" s="9">
        <f t="shared" si="2"/>
        <v>116103.86000000002</v>
      </c>
      <c r="BJ19" s="9">
        <f t="shared" si="2"/>
        <v>323584596.03000146</v>
      </c>
      <c r="BK19" s="9">
        <f t="shared" si="2"/>
        <v>-19266979.685291797</v>
      </c>
      <c r="BL19" s="9">
        <f t="shared" si="2"/>
        <v>304317616.34470969</v>
      </c>
    </row>
    <row r="26" spans="1:67" x14ac:dyDescent="0.25">
      <c r="BO26" s="2"/>
    </row>
    <row r="27" spans="1:67" x14ac:dyDescent="0.25">
      <c r="BO27" s="2"/>
    </row>
  </sheetData>
  <pageMargins left="0.95" right="0.95" top="1" bottom="1" header="0.8" footer="0.3"/>
  <pageSetup scale="55" orientation="landscape" r:id="rId1"/>
  <headerFooter>
    <oddHeader>&amp;RWorkpaper V-K-2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55792-C3D7-4C1E-9544-5AAA8C9CC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2B89C3-16B0-4121-90B5-24F0C838D4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50B3D1-EB0C-4EC8-A06C-72FE31B8893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f83f6d80-b32b-4225-9fa8-d2a9096fb9d8"/>
    <ds:schemaRef ds:uri="b7db04fa-0a16-4728-af6f-a731b02a93f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V-K-2</vt:lpstr>
      <vt:lpstr>'Schedule V-K-2'!Print_Titles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Plunkett, Derenda L</cp:lastModifiedBy>
  <cp:lastPrinted>2024-02-21T17:44:19Z</cp:lastPrinted>
  <dcterms:created xsi:type="dcterms:W3CDTF">2024-02-09T14:48:31Z</dcterms:created>
  <dcterms:modified xsi:type="dcterms:W3CDTF">2024-02-21T17:44:27Z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